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A050C866-1AD1-42A8-B84C-596C82EC7C78}" xr6:coauthVersionLast="47" xr6:coauthVersionMax="47" xr10:uidLastSave="{00000000-0000-0000-0000-000000000000}"/>
  <bookViews>
    <workbookView xWindow="-120" yWindow="-120" windowWidth="24240" windowHeight="13140" firstSheet="1" activeTab="3" xr2:uid="{00000000-000D-0000-FFFF-FFFF00000000}"/>
  </bookViews>
  <sheets>
    <sheet name="Si82Ex WB Thermal Calculato (2)" sheetId="24" r:id="rId1"/>
    <sheet name="Disclaimer" sheetId="18" r:id="rId2"/>
    <sheet name="Si82Ex WB Thermal Calculator" sheetId="26" r:id="rId3"/>
    <sheet name="Si82Ex NB Thermal Calculator" sheetId="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25" l="1"/>
  <c r="F17" i="26"/>
  <c r="F19" i="26"/>
  <c r="F16" i="26"/>
  <c r="F10" i="26"/>
  <c r="F20" i="26" l="1"/>
  <c r="F21" i="26" s="1"/>
  <c r="F23" i="26"/>
  <c r="F19" i="25" l="1"/>
  <c r="F16" i="25"/>
  <c r="F10" i="25"/>
  <c r="F19" i="24"/>
  <c r="F17" i="24"/>
  <c r="F16" i="24"/>
  <c r="F10" i="24"/>
  <c r="F23" i="25" l="1"/>
  <c r="F20" i="25"/>
  <c r="F21" i="25" s="1"/>
  <c r="F20" i="24"/>
  <c r="F21" i="24" s="1"/>
</calcChain>
</file>

<file path=xl/sharedStrings.xml><?xml version="1.0" encoding="utf-8"?>
<sst xmlns="http://schemas.openxmlformats.org/spreadsheetml/2006/main" count="151" uniqueCount="65">
  <si>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</si>
  <si>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</si>
  <si>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</si>
  <si>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</si>
  <si>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</si>
  <si>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</si>
  <si>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</si>
  <si>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</si>
  <si>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</si>
  <si>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</si>
  <si>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</si>
  <si>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</si>
  <si>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</si>
  <si>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</si>
  <si>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</si>
  <si>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</si>
  <si>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</si>
  <si>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</si>
  <si>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</si>
  <si>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</si>
  <si>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</si>
  <si>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</si>
  <si>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</si>
  <si>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</si>
  <si>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</si>
  <si>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>POWER DISSIPATED in Rg (each resistor):</t>
  </si>
  <si>
    <t>VDD1 (2.7V to 5.5V)</t>
  </si>
  <si>
    <t>Si823Hx Driver Power Calculator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</si>
  <si>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</si>
  <si>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</si>
  <si>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</si>
  <si>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</si>
  <si>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</si>
  <si>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</si>
  <si>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</si>
  <si>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</si>
  <si>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</si>
  <si>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</si>
  <si>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</si>
  <si>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</si>
  <si>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</si>
  <si>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</si>
  <si>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</si>
  <si>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</si>
  <si>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</si>
  <si>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</si>
  <si>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</si>
  <si>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</si>
  <si>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</si>
  <si>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</si>
  <si>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</si>
  <si>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</si>
  <si>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</si>
  <si>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</si>
  <si>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</si>
  <si>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</si>
  <si>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</si>
  <si>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</si>
  <si>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</si>
  <si>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</si>
  <si>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</si>
  <si>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>Si823Hx Input Power Calculator</t>
  </si>
  <si>
    <t xml:space="preserve"> ©Copyright 2024, Skyworks Solutions, Inc. All rights reserved.</t>
  </si>
  <si>
    <t>Si823Ex Input Power Calculator</t>
  </si>
  <si>
    <t>Si823Ex Driver Power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</si>
</sst>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center"/>
      <protection locked="0"/>
    </xf>
    <xf numFmtId="1" fontId="2" fillId="0" borderId="17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Protection="1">
      <protection locked="0"/>
    </xf>
    <xf numFmtId="165" fontId="1" fillId="3" borderId="1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9" fillId="2" borderId="16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right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652EA5F2-26D0-483F-B2B9-B0FB4E8436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96BC6DBB-6EDF-4C6F-BE7B-2605C32D6F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38100</xdr:rowOff>
        </xdr:from>
        <xdr:to>
          <xdr:col>15</xdr:col>
          <xdr:colOff>419100</xdr:colOff>
          <xdr:row>18</xdr:row>
          <xdr:rowOff>152400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EE14114F-581E-49DF-8E18-52BAD0BE1F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1.vsdx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2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2A5DE-6AF6-42D1-87AA-E7B88FE5E829}">
  <dimension ref="D1:G25"/>
  <sheetViews>
    <sheetView topLeftCell="C1" workbookViewId="0">
      <selection activeCell="F17" sqref="F17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0" t="s">
        <v>13</v>
      </c>
      <c r="F2" s="31"/>
      <c r="G2" s="32"/>
    </row>
    <row r="3" spans="4:7" ht="19.5" thickBot="1" x14ac:dyDescent="0.3">
      <c r="E3" s="18" t="s">
        <v>0</v>
      </c>
      <c r="F3" s="19" t="s">
        <v>1</v>
      </c>
      <c r="G3" s="20" t="s">
        <v>2</v>
      </c>
    </row>
    <row r="4" spans="4:7" ht="19.5" thickBot="1" x14ac:dyDescent="0.35">
      <c r="E4" s="33" t="s">
        <v>61</v>
      </c>
      <c r="F4" s="34"/>
      <c r="G4" s="35"/>
    </row>
    <row r="5" spans="4:7" ht="14.25" customHeight="1" x14ac:dyDescent="0.25">
      <c r="E5" s="3" t="s">
        <v>3</v>
      </c>
      <c r="F5" s="1">
        <v>25</v>
      </c>
      <c r="G5" s="11" t="s">
        <v>8</v>
      </c>
    </row>
    <row r="6" spans="4:7" x14ac:dyDescent="0.25">
      <c r="D6" s="27"/>
      <c r="E6" s="4" t="s">
        <v>26</v>
      </c>
      <c r="F6" s="5">
        <v>5</v>
      </c>
      <c r="G6" s="12" t="s">
        <v>10</v>
      </c>
    </row>
    <row r="7" spans="4:7" x14ac:dyDescent="0.25">
      <c r="D7" s="27"/>
      <c r="E7" s="36" t="s">
        <v>14</v>
      </c>
      <c r="F7" s="5">
        <v>5.3</v>
      </c>
      <c r="G7" s="12" t="s">
        <v>11</v>
      </c>
    </row>
    <row r="8" spans="4:7" x14ac:dyDescent="0.25">
      <c r="D8" s="27"/>
      <c r="E8" s="4" t="s">
        <v>16</v>
      </c>
      <c r="F8" s="24">
        <v>350</v>
      </c>
      <c r="G8" s="12" t="s">
        <v>12</v>
      </c>
    </row>
    <row r="9" spans="4:7" ht="15.75" thickBot="1" x14ac:dyDescent="0.3">
      <c r="D9" s="27"/>
      <c r="E9" s="37" t="s">
        <v>4</v>
      </c>
      <c r="F9" s="6">
        <v>59</v>
      </c>
      <c r="G9" s="13" t="s">
        <v>7</v>
      </c>
    </row>
    <row r="10" spans="4:7" ht="15.75" thickBot="1" x14ac:dyDescent="0.3">
      <c r="D10" s="27"/>
      <c r="E10" s="7" t="s">
        <v>17</v>
      </c>
      <c r="F10" s="29">
        <f>(F6*F7*0.001)</f>
        <v>2.6499999999999999E-2</v>
      </c>
      <c r="G10" s="14" t="s">
        <v>6</v>
      </c>
    </row>
    <row r="11" spans="4:7" ht="19.5" thickBot="1" x14ac:dyDescent="0.35">
      <c r="D11" s="27"/>
      <c r="E11" s="33" t="s">
        <v>27</v>
      </c>
      <c r="F11" s="34"/>
      <c r="G11" s="35"/>
    </row>
    <row r="12" spans="4:7" x14ac:dyDescent="0.25">
      <c r="D12" s="27"/>
      <c r="E12" s="38" t="s">
        <v>24</v>
      </c>
      <c r="F12" s="1">
        <v>5</v>
      </c>
      <c r="G12" s="22" t="s">
        <v>6</v>
      </c>
    </row>
    <row r="13" spans="4:7" x14ac:dyDescent="0.25">
      <c r="D13" s="27"/>
      <c r="E13" s="4" t="s">
        <v>21</v>
      </c>
      <c r="F13" s="5">
        <v>25</v>
      </c>
      <c r="G13" s="12" t="s">
        <v>9</v>
      </c>
    </row>
    <row r="14" spans="4:7" x14ac:dyDescent="0.25">
      <c r="D14" s="27"/>
      <c r="E14" s="4" t="s">
        <v>15</v>
      </c>
      <c r="F14" s="2">
        <v>12</v>
      </c>
      <c r="G14" s="12" t="s">
        <v>10</v>
      </c>
    </row>
    <row r="15" spans="4:7" ht="15.75" thickBot="1" x14ac:dyDescent="0.3">
      <c r="D15" s="27"/>
      <c r="E15" s="36" t="s">
        <v>22</v>
      </c>
      <c r="F15" s="2">
        <v>9</v>
      </c>
      <c r="G15" s="12" t="s">
        <v>11</v>
      </c>
    </row>
    <row r="16" spans="4:7" x14ac:dyDescent="0.25">
      <c r="D16" s="27"/>
      <c r="E16" s="7" t="s">
        <v>18</v>
      </c>
      <c r="F16" s="29">
        <f>2*(F15*F14*0.001)</f>
        <v>0.216</v>
      </c>
      <c r="G16" s="14" t="s">
        <v>6</v>
      </c>
    </row>
    <row r="17" spans="4:7" ht="15.75" customHeight="1" x14ac:dyDescent="0.25">
      <c r="D17" s="27"/>
      <c r="E17" s="8" t="s">
        <v>19</v>
      </c>
      <c r="F17" s="28">
        <f>(F8*1000)*F13*0.000000001*F14*(1/(1+F12))+(F8*1000)*F13*0.000000001*F14*(1/(1+F12))+2*(F8*1000*270*0.000000000001*F14*F14)</f>
        <v>6.2216000000000007E-2</v>
      </c>
      <c r="G17" s="15" t="s">
        <v>6</v>
      </c>
    </row>
    <row r="18" spans="4:7" ht="14.25" customHeight="1" thickBot="1" x14ac:dyDescent="0.3">
      <c r="E18" s="18" t="s">
        <v>20</v>
      </c>
      <c r="F18" s="19" t="s">
        <v>1</v>
      </c>
      <c r="G18" s="20" t="s">
        <v>2</v>
      </c>
    </row>
    <row r="19" spans="4:7" ht="15.75" thickBot="1" x14ac:dyDescent="0.3">
      <c r="D19" s="27"/>
      <c r="E19" s="9" t="s">
        <v>25</v>
      </c>
      <c r="F19" s="23">
        <f>0.5*((F8*1000)*F13*0.000000001*F14*(F12/(2.7+F12))+(F8*1000)*F13*0.000000001*F14*(F12/(1+F12)))</f>
        <v>7.7840909090909099E-2</v>
      </c>
      <c r="G19" s="16" t="s">
        <v>6</v>
      </c>
    </row>
    <row r="20" spans="4:7" x14ac:dyDescent="0.25">
      <c r="D20" s="27"/>
      <c r="E20" s="9" t="s">
        <v>23</v>
      </c>
      <c r="F20" s="23">
        <f>F17+F16+F10</f>
        <v>0.30471600000000004</v>
      </c>
      <c r="G20" s="16" t="s">
        <v>6</v>
      </c>
    </row>
    <row r="21" spans="4:7" ht="15.75" thickBot="1" x14ac:dyDescent="0.3">
      <c r="D21" s="27"/>
      <c r="E21" s="10" t="s">
        <v>5</v>
      </c>
      <c r="F21" s="21">
        <f>F5+F20*F9</f>
        <v>42.978244000000004</v>
      </c>
      <c r="G21" s="17" t="s">
        <v>8</v>
      </c>
    </row>
    <row r="22" spans="4:7" x14ac:dyDescent="0.25">
      <c r="D22" s="27"/>
    </row>
    <row r="23" spans="4:7" x14ac:dyDescent="0.25">
      <c r="D23" s="27"/>
    </row>
    <row r="24" spans="4:7" x14ac:dyDescent="0.25">
      <c r="D24" s="27"/>
    </row>
    <row r="25" spans="4:7" x14ac:dyDescent="0.25">
      <c r="D25" s="27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4577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>
      <selection activeCell="A41" sqref="A41"/>
    </sheetView>
  </sheetViews>
  <sheetFormatPr defaultRowHeight="15" x14ac:dyDescent="0.25"/>
  <sheetData>
    <row r="1" spans="1:3" x14ac:dyDescent="0.25">
      <c r="A1" t="s">
        <v>60</v>
      </c>
      <c r="B1">
        <v>0.1</v>
      </c>
      <c r="C1">
        <v>2024</v>
      </c>
    </row>
    <row r="3" spans="1:3" x14ac:dyDescent="0.25">
      <c r="A3" s="25" t="s">
        <v>37</v>
      </c>
    </row>
    <row r="4" spans="1:3" x14ac:dyDescent="0.25">
      <c r="A4" s="25" t="s">
        <v>28</v>
      </c>
    </row>
    <row r="5" spans="1:3" x14ac:dyDescent="0.25">
      <c r="A5" s="25" t="s">
        <v>38</v>
      </c>
    </row>
    <row r="6" spans="1:3" x14ac:dyDescent="0.25">
      <c r="A6" s="25" t="s">
        <v>39</v>
      </c>
    </row>
    <row r="7" spans="1:3" x14ac:dyDescent="0.25">
      <c r="A7" s="25"/>
    </row>
    <row r="8" spans="1:3" x14ac:dyDescent="0.25">
      <c r="A8" s="25" t="s">
        <v>40</v>
      </c>
    </row>
    <row r="9" spans="1:3" x14ac:dyDescent="0.25">
      <c r="A9" s="25" t="s">
        <v>41</v>
      </c>
    </row>
    <row r="10" spans="1:3" x14ac:dyDescent="0.25">
      <c r="A10" s="26" t="s">
        <v>42</v>
      </c>
    </row>
    <row r="11" spans="1:3" x14ac:dyDescent="0.25">
      <c r="A11" s="26"/>
    </row>
    <row r="12" spans="1:3" x14ac:dyDescent="0.25">
      <c r="A12" s="26" t="s">
        <v>43</v>
      </c>
    </row>
    <row r="13" spans="1:3" x14ac:dyDescent="0.25">
      <c r="A13" s="25" t="s">
        <v>29</v>
      </c>
    </row>
    <row r="14" spans="1:3" x14ac:dyDescent="0.25">
      <c r="A14" s="25" t="s">
        <v>44</v>
      </c>
    </row>
    <row r="15" spans="1:3" x14ac:dyDescent="0.25">
      <c r="A15" s="25" t="s">
        <v>45</v>
      </c>
    </row>
    <row r="16" spans="1:3" x14ac:dyDescent="0.25">
      <c r="A16" s="25" t="s">
        <v>46</v>
      </c>
    </row>
    <row r="17" spans="1:1" x14ac:dyDescent="0.25">
      <c r="A17" s="25" t="s">
        <v>47</v>
      </c>
    </row>
    <row r="18" spans="1:1" x14ac:dyDescent="0.25">
      <c r="A18" s="25"/>
    </row>
    <row r="19" spans="1:1" x14ac:dyDescent="0.25">
      <c r="A19" s="25" t="s">
        <v>48</v>
      </c>
    </row>
    <row r="20" spans="1:1" x14ac:dyDescent="0.25">
      <c r="A20" s="25" t="s">
        <v>35</v>
      </c>
    </row>
    <row r="21" spans="1:1" x14ac:dyDescent="0.25">
      <c r="A21" s="25" t="s">
        <v>49</v>
      </c>
    </row>
    <row r="22" spans="1:1" x14ac:dyDescent="0.25">
      <c r="A22" s="25" t="s">
        <v>36</v>
      </c>
    </row>
    <row r="23" spans="1:1" x14ac:dyDescent="0.25">
      <c r="A23" s="25" t="s">
        <v>50</v>
      </c>
    </row>
    <row r="25" spans="1:1" x14ac:dyDescent="0.25">
      <c r="A25" s="25" t="s">
        <v>51</v>
      </c>
    </row>
    <row r="26" spans="1:1" x14ac:dyDescent="0.25">
      <c r="A26" s="25" t="s">
        <v>52</v>
      </c>
    </row>
    <row r="27" spans="1:1" x14ac:dyDescent="0.25">
      <c r="A27" s="25" t="s">
        <v>53</v>
      </c>
    </row>
    <row r="28" spans="1:1" x14ac:dyDescent="0.25">
      <c r="A28" s="25" t="s">
        <v>54</v>
      </c>
    </row>
    <row r="29" spans="1:1" x14ac:dyDescent="0.25">
      <c r="A29" s="25" t="s">
        <v>30</v>
      </c>
    </row>
    <row r="30" spans="1:1" x14ac:dyDescent="0.25">
      <c r="A30" s="25" t="s">
        <v>31</v>
      </c>
    </row>
    <row r="31" spans="1:1" x14ac:dyDescent="0.25">
      <c r="A31" s="25" t="s">
        <v>55</v>
      </c>
    </row>
    <row r="32" spans="1:1" x14ac:dyDescent="0.25">
      <c r="A32" s="25" t="s">
        <v>56</v>
      </c>
    </row>
    <row r="33" spans="1:1" x14ac:dyDescent="0.25">
      <c r="A33" s="25" t="s">
        <v>32</v>
      </c>
    </row>
    <row r="34" spans="1:1" x14ac:dyDescent="0.25">
      <c r="A34" s="25" t="s">
        <v>33</v>
      </c>
    </row>
    <row r="35" spans="1:1" x14ac:dyDescent="0.25">
      <c r="A35" s="25" t="s">
        <v>57</v>
      </c>
    </row>
    <row r="36" spans="1:1" x14ac:dyDescent="0.25">
      <c r="A36" s="25" t="s">
        <v>58</v>
      </c>
    </row>
    <row r="37" spans="1:1" x14ac:dyDescent="0.25">
      <c r="A37" s="25" t="s">
        <v>34</v>
      </c>
    </row>
    <row r="38" spans="1:1" x14ac:dyDescent="0.25">
      <c r="A38" s="25" t="s">
        <v>59</v>
      </c>
    </row>
    <row r="39" spans="1:1" x14ac:dyDescent="0.25">
      <c r="A39" s="25"/>
    </row>
    <row r="40" spans="1:1" x14ac:dyDescent="0.25">
      <c r="A40" s="25" t="s">
        <v>62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3F7D-915C-431E-B5AF-DF6465D91954}">
  <dimension ref="D1:G25"/>
  <sheetViews>
    <sheetView topLeftCell="C1" workbookViewId="0">
      <selection activeCell="E24" sqref="E24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0" t="s">
        <v>13</v>
      </c>
      <c r="F2" s="31"/>
      <c r="G2" s="32"/>
    </row>
    <row r="3" spans="4:7" ht="19.5" thickBot="1" x14ac:dyDescent="0.3">
      <c r="E3" s="18" t="s">
        <v>0</v>
      </c>
      <c r="F3" s="19" t="s">
        <v>1</v>
      </c>
      <c r="G3" s="20" t="s">
        <v>2</v>
      </c>
    </row>
    <row r="4" spans="4:7" ht="19.5" thickBot="1" x14ac:dyDescent="0.35">
      <c r="E4" s="33" t="s">
        <v>63</v>
      </c>
      <c r="F4" s="34"/>
      <c r="G4" s="35"/>
    </row>
    <row r="5" spans="4:7" ht="14.25" customHeight="1" x14ac:dyDescent="0.25">
      <c r="E5" s="3" t="s">
        <v>3</v>
      </c>
      <c r="F5" s="1">
        <v>25</v>
      </c>
      <c r="G5" s="11" t="s">
        <v>8</v>
      </c>
    </row>
    <row r="6" spans="4:7" x14ac:dyDescent="0.25">
      <c r="D6" s="27"/>
      <c r="E6" s="4" t="s">
        <v>26</v>
      </c>
      <c r="F6" s="5">
        <v>5</v>
      </c>
      <c r="G6" s="12" t="s">
        <v>10</v>
      </c>
    </row>
    <row r="7" spans="4:7" x14ac:dyDescent="0.25">
      <c r="D7" s="27"/>
      <c r="E7" s="36" t="s">
        <v>14</v>
      </c>
      <c r="F7" s="40">
        <v>1.35</v>
      </c>
      <c r="G7" s="12" t="s">
        <v>11</v>
      </c>
    </row>
    <row r="8" spans="4:7" x14ac:dyDescent="0.25">
      <c r="D8" s="27"/>
      <c r="E8" s="4" t="s">
        <v>16</v>
      </c>
      <c r="F8" s="24">
        <v>600</v>
      </c>
      <c r="G8" s="12" t="s">
        <v>12</v>
      </c>
    </row>
    <row r="9" spans="4:7" ht="15.75" thickBot="1" x14ac:dyDescent="0.3">
      <c r="D9" s="27"/>
      <c r="E9" s="37" t="s">
        <v>4</v>
      </c>
      <c r="F9" s="41">
        <v>59</v>
      </c>
      <c r="G9" s="13" t="s">
        <v>7</v>
      </c>
    </row>
    <row r="10" spans="4:7" ht="15.75" thickBot="1" x14ac:dyDescent="0.3">
      <c r="D10" s="27"/>
      <c r="E10" s="7" t="s">
        <v>17</v>
      </c>
      <c r="F10" s="29">
        <f>(F6*F7*0.001)</f>
        <v>6.7499999999999999E-3</v>
      </c>
      <c r="G10" s="14" t="s">
        <v>6</v>
      </c>
    </row>
    <row r="11" spans="4:7" ht="19.5" thickBot="1" x14ac:dyDescent="0.35">
      <c r="D11" s="27"/>
      <c r="E11" s="33" t="s">
        <v>64</v>
      </c>
      <c r="F11" s="34"/>
      <c r="G11" s="35"/>
    </row>
    <row r="12" spans="4:7" x14ac:dyDescent="0.25">
      <c r="D12" s="27"/>
      <c r="E12" s="38" t="s">
        <v>24</v>
      </c>
      <c r="F12" s="1">
        <v>0</v>
      </c>
      <c r="G12" s="22" t="s">
        <v>6</v>
      </c>
    </row>
    <row r="13" spans="4:7" x14ac:dyDescent="0.25">
      <c r="D13" s="27"/>
      <c r="E13" s="4" t="s">
        <v>21</v>
      </c>
      <c r="F13" s="5">
        <v>25</v>
      </c>
      <c r="G13" s="12" t="s">
        <v>9</v>
      </c>
    </row>
    <row r="14" spans="4:7" x14ac:dyDescent="0.25">
      <c r="D14" s="27"/>
      <c r="E14" s="4" t="s">
        <v>15</v>
      </c>
      <c r="F14" s="2">
        <v>24</v>
      </c>
      <c r="G14" s="12" t="s">
        <v>10</v>
      </c>
    </row>
    <row r="15" spans="4:7" ht="15.75" thickBot="1" x14ac:dyDescent="0.3">
      <c r="D15" s="27"/>
      <c r="E15" s="36" t="s">
        <v>22</v>
      </c>
      <c r="F15" s="39">
        <v>3.5</v>
      </c>
      <c r="G15" s="12" t="s">
        <v>11</v>
      </c>
    </row>
    <row r="16" spans="4:7" x14ac:dyDescent="0.25">
      <c r="D16" s="27"/>
      <c r="E16" s="7" t="s">
        <v>18</v>
      </c>
      <c r="F16" s="29">
        <f>2*(F15*F14*0.001)</f>
        <v>0.16800000000000001</v>
      </c>
      <c r="G16" s="14" t="s">
        <v>6</v>
      </c>
    </row>
    <row r="17" spans="4:7" ht="15.75" customHeight="1" x14ac:dyDescent="0.25">
      <c r="D17" s="27"/>
      <c r="E17" s="8" t="s">
        <v>19</v>
      </c>
      <c r="F17" s="28">
        <f>(F8*1000)*F13*0.000000001*F14*(2.5/(2.5+F12))+(F8*1000)*F13*0.000000001*F14*(2.2/(2.2+F12))+2*(F8*1000*270*0.000000000001*F14*F14)</f>
        <v>0.9066240000000001</v>
      </c>
      <c r="G17" s="15" t="s">
        <v>6</v>
      </c>
    </row>
    <row r="18" spans="4:7" ht="14.25" customHeight="1" thickBot="1" x14ac:dyDescent="0.3">
      <c r="E18" s="18" t="s">
        <v>20</v>
      </c>
      <c r="F18" s="19" t="s">
        <v>1</v>
      </c>
      <c r="G18" s="20" t="s">
        <v>2</v>
      </c>
    </row>
    <row r="19" spans="4:7" ht="15.75" thickBot="1" x14ac:dyDescent="0.3">
      <c r="D19" s="27"/>
      <c r="E19" s="9" t="s">
        <v>25</v>
      </c>
      <c r="F19" s="23">
        <f>0.5*((F8*1000)*F13*0.000000001*F14*(F12/(2.5+F12))+(F8*1000)*F13*0.000000001*F14*(F12/(2.2+F12)))</f>
        <v>0</v>
      </c>
      <c r="G19" s="16" t="s">
        <v>6</v>
      </c>
    </row>
    <row r="20" spans="4:7" x14ac:dyDescent="0.25">
      <c r="D20" s="27"/>
      <c r="E20" s="9" t="s">
        <v>23</v>
      </c>
      <c r="F20" s="23">
        <f>F17+F16+F10</f>
        <v>1.0813740000000001</v>
      </c>
      <c r="G20" s="16" t="s">
        <v>6</v>
      </c>
    </row>
    <row r="21" spans="4:7" ht="15.75" thickBot="1" x14ac:dyDescent="0.3">
      <c r="D21" s="27"/>
      <c r="E21" s="10" t="s">
        <v>5</v>
      </c>
      <c r="F21" s="21">
        <f>F5+F20*F9</f>
        <v>88.801066000000006</v>
      </c>
      <c r="G21" s="17" t="s">
        <v>8</v>
      </c>
    </row>
    <row r="22" spans="4:7" x14ac:dyDescent="0.25">
      <c r="D22" s="27"/>
    </row>
    <row r="23" spans="4:7" x14ac:dyDescent="0.25">
      <c r="D23" s="27"/>
      <c r="F23" s="42">
        <f>(2*F19+F16+F17-F10)/F14*1000/2</f>
        <v>22.247374999999998</v>
      </c>
    </row>
    <row r="24" spans="4:7" x14ac:dyDescent="0.25">
      <c r="D24" s="27"/>
    </row>
    <row r="25" spans="4:7" x14ac:dyDescent="0.25">
      <c r="D25" s="27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6625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662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F28D-5345-4D4A-8267-758DA1DD850D}">
  <dimension ref="D1:G25"/>
  <sheetViews>
    <sheetView tabSelected="1" topLeftCell="C1" workbookViewId="0">
      <selection activeCell="E12" sqref="E12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0" t="s">
        <v>13</v>
      </c>
      <c r="F2" s="31"/>
      <c r="G2" s="32"/>
    </row>
    <row r="3" spans="4:7" ht="19.5" thickBot="1" x14ac:dyDescent="0.3">
      <c r="E3" s="18" t="s">
        <v>0</v>
      </c>
      <c r="F3" s="19" t="s">
        <v>1</v>
      </c>
      <c r="G3" s="20" t="s">
        <v>2</v>
      </c>
    </row>
    <row r="4" spans="4:7" ht="19.5" thickBot="1" x14ac:dyDescent="0.35">
      <c r="E4" s="33" t="s">
        <v>63</v>
      </c>
      <c r="F4" s="34"/>
      <c r="G4" s="35"/>
    </row>
    <row r="5" spans="4:7" ht="14.25" customHeight="1" x14ac:dyDescent="0.25">
      <c r="E5" s="3" t="s">
        <v>3</v>
      </c>
      <c r="F5" s="1">
        <v>25</v>
      </c>
      <c r="G5" s="11" t="s">
        <v>8</v>
      </c>
    </row>
    <row r="6" spans="4:7" x14ac:dyDescent="0.25">
      <c r="D6" s="27"/>
      <c r="E6" s="4" t="s">
        <v>26</v>
      </c>
      <c r="F6" s="5">
        <v>5</v>
      </c>
      <c r="G6" s="12" t="s">
        <v>10</v>
      </c>
    </row>
    <row r="7" spans="4:7" x14ac:dyDescent="0.25">
      <c r="D7" s="27"/>
      <c r="E7" s="36" t="s">
        <v>14</v>
      </c>
      <c r="F7" s="40">
        <v>1.35</v>
      </c>
      <c r="G7" s="12" t="s">
        <v>11</v>
      </c>
    </row>
    <row r="8" spans="4:7" x14ac:dyDescent="0.25">
      <c r="D8" s="27"/>
      <c r="E8" s="4" t="s">
        <v>16</v>
      </c>
      <c r="F8" s="24">
        <v>600</v>
      </c>
      <c r="G8" s="12" t="s">
        <v>12</v>
      </c>
    </row>
    <row r="9" spans="4:7" ht="15.75" thickBot="1" x14ac:dyDescent="0.3">
      <c r="D9" s="27"/>
      <c r="E9" s="37" t="s">
        <v>4</v>
      </c>
      <c r="F9" s="41">
        <v>63</v>
      </c>
      <c r="G9" s="13" t="s">
        <v>7</v>
      </c>
    </row>
    <row r="10" spans="4:7" ht="15.75" thickBot="1" x14ac:dyDescent="0.3">
      <c r="D10" s="27"/>
      <c r="E10" s="7" t="s">
        <v>17</v>
      </c>
      <c r="F10" s="29">
        <f>(F6*F7*0.001)</f>
        <v>6.7499999999999999E-3</v>
      </c>
      <c r="G10" s="14" t="s">
        <v>6</v>
      </c>
    </row>
    <row r="11" spans="4:7" ht="19.5" thickBot="1" x14ac:dyDescent="0.35">
      <c r="D11" s="27"/>
      <c r="E11" s="33" t="s">
        <v>64</v>
      </c>
      <c r="F11" s="34"/>
      <c r="G11" s="35"/>
    </row>
    <row r="12" spans="4:7" x14ac:dyDescent="0.25">
      <c r="D12" s="27"/>
      <c r="E12" s="38" t="s">
        <v>24</v>
      </c>
      <c r="F12" s="1">
        <v>0</v>
      </c>
      <c r="G12" s="22" t="s">
        <v>6</v>
      </c>
    </row>
    <row r="13" spans="4:7" x14ac:dyDescent="0.25">
      <c r="D13" s="27"/>
      <c r="E13" s="4" t="s">
        <v>21</v>
      </c>
      <c r="F13" s="5">
        <v>25</v>
      </c>
      <c r="G13" s="12" t="s">
        <v>9</v>
      </c>
    </row>
    <row r="14" spans="4:7" x14ac:dyDescent="0.25">
      <c r="D14" s="27"/>
      <c r="E14" s="4" t="s">
        <v>15</v>
      </c>
      <c r="F14" s="2">
        <v>24</v>
      </c>
      <c r="G14" s="12" t="s">
        <v>10</v>
      </c>
    </row>
    <row r="15" spans="4:7" ht="15.75" thickBot="1" x14ac:dyDescent="0.3">
      <c r="D15" s="27"/>
      <c r="E15" s="36" t="s">
        <v>22</v>
      </c>
      <c r="F15" s="39">
        <v>3.5</v>
      </c>
      <c r="G15" s="12" t="s">
        <v>11</v>
      </c>
    </row>
    <row r="16" spans="4:7" x14ac:dyDescent="0.25">
      <c r="D16" s="27"/>
      <c r="E16" s="7" t="s">
        <v>18</v>
      </c>
      <c r="F16" s="29">
        <f>2*(F15*F14*0.001)</f>
        <v>0.16800000000000001</v>
      </c>
      <c r="G16" s="14" t="s">
        <v>6</v>
      </c>
    </row>
    <row r="17" spans="4:7" ht="15.75" customHeight="1" x14ac:dyDescent="0.25">
      <c r="D17" s="27"/>
      <c r="E17" s="8" t="s">
        <v>19</v>
      </c>
      <c r="F17" s="28">
        <f>(F8*1000)*F13*0.000000001*F14*(2.5/(2.5+F12))+(F8*1000)*F13*0.000000001*F14*(2.2/(2.2+F12))+2*(F8*1000*270*0.000000000001*F14*F14)</f>
        <v>0.9066240000000001</v>
      </c>
      <c r="G17" s="15" t="s">
        <v>6</v>
      </c>
    </row>
    <row r="18" spans="4:7" ht="14.25" customHeight="1" thickBot="1" x14ac:dyDescent="0.3">
      <c r="E18" s="18" t="s">
        <v>20</v>
      </c>
      <c r="F18" s="19" t="s">
        <v>1</v>
      </c>
      <c r="G18" s="20" t="s">
        <v>2</v>
      </c>
    </row>
    <row r="19" spans="4:7" ht="15.75" thickBot="1" x14ac:dyDescent="0.3">
      <c r="D19" s="27"/>
      <c r="E19" s="9" t="s">
        <v>25</v>
      </c>
      <c r="F19" s="23">
        <f>0.5*((F8*1000)*F13*0.000000001*F14*(F12/(2.5+F12))+(F8*1000)*F13*0.000000001*F14*(F12/(2.2+F12)))</f>
        <v>0</v>
      </c>
      <c r="G19" s="16" t="s">
        <v>6</v>
      </c>
    </row>
    <row r="20" spans="4:7" x14ac:dyDescent="0.25">
      <c r="D20" s="27"/>
      <c r="E20" s="9" t="s">
        <v>23</v>
      </c>
      <c r="F20" s="23">
        <f>F17+F16+F10</f>
        <v>1.0813740000000001</v>
      </c>
      <c r="G20" s="16" t="s">
        <v>6</v>
      </c>
    </row>
    <row r="21" spans="4:7" ht="15.75" thickBot="1" x14ac:dyDescent="0.3">
      <c r="D21" s="27"/>
      <c r="E21" s="10" t="s">
        <v>5</v>
      </c>
      <c r="F21" s="21">
        <f>F5+F20*F9</f>
        <v>93.126562000000007</v>
      </c>
      <c r="G21" s="17" t="s">
        <v>8</v>
      </c>
    </row>
    <row r="22" spans="4:7" x14ac:dyDescent="0.25">
      <c r="D22" s="27"/>
    </row>
    <row r="23" spans="4:7" x14ac:dyDescent="0.25">
      <c r="D23" s="27"/>
      <c r="F23" s="42">
        <f>(2*F19+F16+F17-F10)/F14*1000/2</f>
        <v>22.247374999999998</v>
      </c>
    </row>
    <row r="24" spans="4:7" x14ac:dyDescent="0.25">
      <c r="D24" s="27"/>
    </row>
    <row r="25" spans="4:7" x14ac:dyDescent="0.25">
      <c r="D25" s="27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5601" r:id="rId4">
          <objectPr defaultSize="0" r:id="rId5">
            <anchor moveWithCells="1">
              <from>
                <xdr:col>8</xdr:col>
                <xdr:colOff>9525</xdr:colOff>
                <xdr:row>1</xdr:row>
                <xdr:rowOff>38100</xdr:rowOff>
              </from>
              <to>
                <xdr:col>15</xdr:col>
                <xdr:colOff>419100</xdr:colOff>
                <xdr:row>18</xdr:row>
                <xdr:rowOff>152400</xdr:rowOff>
              </to>
            </anchor>
          </objectPr>
        </oleObject>
      </mc:Choice>
      <mc:Fallback>
        <oleObject progId="Visio.Drawing.15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Si82Ex WB Thermal Calculato (2)</vt:lpstr>
      <vt:lpstr>Disclaimer</vt:lpstr>
      <vt:lpstr>Si82Ex WB Thermal Calculator</vt:lpstr>
      <vt:lpstr>Si82Ex NB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2024-04-08T20:22:34Z</dcterms:modified>
</cp:coreProperties>
</file>